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التقرير" sheetId="1" r:id="rId1"/>
    <sheet name="New year" sheetId="2" r:id="rId2"/>
    <sheet name="Old year" sheetId="3" r:id="rId3"/>
  </sheets>
  <calcPr calcId="144525"/>
</workbook>
</file>

<file path=xl/calcChain.xml><?xml version="1.0" encoding="utf-8"?>
<calcChain xmlns="http://schemas.openxmlformats.org/spreadsheetml/2006/main">
  <c r="G10" i="1" l="1"/>
  <c r="B15" i="1"/>
  <c r="B14" i="1"/>
  <c r="C14" i="1"/>
  <c r="C15" i="1"/>
  <c r="D15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G15" i="1"/>
  <c r="H15" i="1"/>
  <c r="I15" i="1"/>
  <c r="J15" i="1"/>
  <c r="K15" i="1"/>
  <c r="G16" i="1"/>
  <c r="H16" i="1"/>
  <c r="I16" i="1"/>
  <c r="J16" i="1"/>
  <c r="K16" i="1"/>
  <c r="E11" i="1"/>
  <c r="E12" i="1"/>
  <c r="E13" i="1"/>
  <c r="E14" i="1"/>
  <c r="E15" i="1"/>
  <c r="E16" i="1"/>
  <c r="E17" i="1"/>
  <c r="E10" i="1"/>
  <c r="O10" i="1"/>
  <c r="P10" i="1"/>
  <c r="Q10" i="1"/>
  <c r="N10" i="1"/>
  <c r="M10" i="1"/>
  <c r="K10" i="1"/>
  <c r="I10" i="1"/>
  <c r="J10" i="1"/>
  <c r="H10" i="1"/>
  <c r="A7" i="2"/>
  <c r="A3" i="3" l="1"/>
  <c r="A4" i="3"/>
  <c r="A5" i="3"/>
  <c r="A6" i="3"/>
  <c r="A7" i="3"/>
  <c r="A2" i="3"/>
  <c r="A3" i="2"/>
  <c r="A4" i="2"/>
  <c r="A5" i="2"/>
  <c r="A6" i="2"/>
  <c r="A2" i="2"/>
  <c r="D11" i="1" l="1"/>
  <c r="C13" i="1"/>
  <c r="D13" i="1" l="1"/>
  <c r="B13" i="1" s="1"/>
  <c r="C11" i="1"/>
  <c r="B11" i="1" s="1"/>
  <c r="C12" i="1"/>
  <c r="D10" i="1"/>
  <c r="D14" i="1"/>
  <c r="D12" i="1"/>
  <c r="C10" i="1"/>
  <c r="B12" i="1" l="1"/>
  <c r="C16" i="1"/>
  <c r="D16" i="1"/>
  <c r="B10" i="1"/>
  <c r="B16" i="1" l="1"/>
</calcChain>
</file>

<file path=xl/sharedStrings.xml><?xml version="1.0" encoding="utf-8"?>
<sst xmlns="http://schemas.openxmlformats.org/spreadsheetml/2006/main" count="91" uniqueCount="26">
  <si>
    <t>تسوية دائنـة</t>
  </si>
  <si>
    <t>اجمالي المتحصلات</t>
  </si>
  <si>
    <t>اجمالي الخصـم</t>
  </si>
  <si>
    <t>مردودات المبيعات</t>
  </si>
  <si>
    <t>اجمالي المبيعات</t>
  </si>
  <si>
    <t>دائنـة</t>
  </si>
  <si>
    <t>الفرق</t>
  </si>
  <si>
    <t>تسوية مدينـة</t>
  </si>
  <si>
    <t>old year</t>
  </si>
  <si>
    <t>new year</t>
  </si>
  <si>
    <t>اســم العميل</t>
  </si>
  <si>
    <t xml:space="preserve">  </t>
  </si>
  <si>
    <t xml:space="preserve">صيدلية سنابل </t>
  </si>
  <si>
    <t xml:space="preserve">صيدلية عون </t>
  </si>
  <si>
    <t xml:space="preserve">مؤسسة اسعد </t>
  </si>
  <si>
    <t xml:space="preserve">متجر باجبع للالكترونيات </t>
  </si>
  <si>
    <t xml:space="preserve">مؤسسة البلورة العاجية </t>
  </si>
  <si>
    <t>رقم العميل</t>
  </si>
  <si>
    <t xml:space="preserve">مؤسسة بوابة  </t>
  </si>
  <si>
    <t>تقرير مقارنة مبيعات الربع الأول 2013 + 2014</t>
  </si>
  <si>
    <t>حتى تعمل المعادلات ( حيث أنها تعطئ خطأ في حالة وجود خلايا فارغة ) .</t>
  </si>
  <si>
    <t>تلقائياً استيرادها الى هنا كما هي لعمل بعض المعادلات عليها .</t>
  </si>
  <si>
    <r>
      <rPr>
        <b/>
        <u/>
        <sz val="16"/>
        <color rgb="FFFF0000"/>
        <rFont val="Calibri"/>
        <family val="2"/>
        <scheme val="minor"/>
      </rPr>
      <t>المطلوب :</t>
    </r>
    <r>
      <rPr>
        <b/>
        <sz val="14"/>
        <color rgb="FFFF0000"/>
        <rFont val="Calibri"/>
        <family val="2"/>
        <scheme val="minor"/>
      </rPr>
      <t xml:space="preserve"> عمل زر هنا بمجرد الضغط عليه بقوم بتعئة الخلايا الفارغة في الجدولين أعلاه بالرقم صفر</t>
    </r>
  </si>
  <si>
    <r>
      <rPr>
        <b/>
        <u/>
        <sz val="14"/>
        <color theme="4" tint="-0.249977111117893"/>
        <rFont val="Calibri"/>
        <family val="2"/>
        <scheme val="minor"/>
      </rPr>
      <t>شرح مبسط :</t>
    </r>
    <r>
      <rPr>
        <b/>
        <sz val="12"/>
        <color theme="4" tint="-0.249977111117893"/>
        <rFont val="Calibri"/>
        <family val="2"/>
        <scheme val="minor"/>
      </rPr>
      <t xml:space="preserve"> بعد لصق جدولين البيانات في شيت Old year  شيت New year يتم </t>
    </r>
  </si>
  <si>
    <t>و لكن عملية كتابة أو لصق الرقم صفر في كل الخلايا الفارغة يدوياً تستهلك الكثير من الوقت لأن بيانات العملاء كثيرة .</t>
  </si>
  <si>
    <r>
      <rPr>
        <b/>
        <u/>
        <sz val="14"/>
        <color theme="6" tint="-0.499984740745262"/>
        <rFont val="Calibri"/>
        <family val="2"/>
        <scheme val="minor"/>
      </rPr>
      <t>ملاحظة :</t>
    </r>
    <r>
      <rPr>
        <b/>
        <sz val="12"/>
        <color theme="6" tint="-0.499984740745262"/>
        <rFont val="Calibri"/>
        <family val="2"/>
        <scheme val="minor"/>
      </rPr>
      <t xml:space="preserve"> عندما أقوم بوضع الرقم صفر في الخلايا الفارغة في الجدولين أعلاه يدوياً تعمل المعادلات بنجاح و تعطيني النتيجة التي أريدها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</si>
</sst>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u/>
      <sz val="14"/>
      <color theme="4" tint="-0.249977111117893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u/>
      <sz val="14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right" vertical="center" wrapText="1" readingOrder="2"/>
    </xf>
    <xf numFmtId="0" fontId="0" fillId="0" borderId="1" xfId="0" applyBorder="1"/>
    <xf numFmtId="0" fontId="3" fillId="0" borderId="0" xfId="0" applyFont="1" applyAlignment="1"/>
    <xf numFmtId="4" fontId="0" fillId="0" borderId="12" xfId="0" applyNumberFormat="1" applyBorder="1"/>
    <xf numFmtId="4" fontId="0" fillId="0" borderId="7" xfId="0" applyNumberFormat="1" applyBorder="1"/>
    <xf numFmtId="0" fontId="3" fillId="3" borderId="0" xfId="0" applyFont="1" applyFill="1" applyAlignment="1">
      <alignment vertical="center"/>
    </xf>
    <xf numFmtId="0" fontId="0" fillId="3" borderId="0" xfId="0" applyFill="1"/>
    <xf numFmtId="4" fontId="0" fillId="0" borderId="6" xfId="0" applyNumberFormat="1" applyBorder="1"/>
    <xf numFmtId="4" fontId="0" fillId="0" borderId="1" xfId="0" applyNumberFormat="1" applyBorder="1"/>
    <xf numFmtId="0" fontId="5" fillId="0" borderId="0" xfId="0" applyFont="1" applyAlignment="1">
      <alignment horizontal="center" vertical="center"/>
    </xf>
    <xf numFmtId="4" fontId="6" fillId="0" borderId="12" xfId="0" applyNumberFormat="1" applyFont="1" applyBorder="1"/>
    <xf numFmtId="4" fontId="0" fillId="0" borderId="0" xfId="0" applyNumberFormat="1"/>
    <xf numFmtId="4" fontId="0" fillId="0" borderId="0" xfId="0" applyNumberFormat="1" applyFill="1" applyBorder="1"/>
    <xf numFmtId="0" fontId="4" fillId="2" borderId="13" xfId="0" applyFont="1" applyFill="1" applyBorder="1" applyAlignment="1">
      <alignment horizontal="right" wrapText="1" readingOrder="2"/>
    </xf>
    <xf numFmtId="0" fontId="7" fillId="3" borderId="1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1" fillId="4" borderId="1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3" fillId="0" borderId="0" xfId="0" applyFont="1"/>
    <xf numFmtId="0" fontId="3" fillId="0" borderId="0" xfId="0" applyFont="1" applyAlignment="1">
      <alignment horizontal="center"/>
    </xf>
    <xf numFmtId="0" fontId="3" fillId="5" borderId="0" xfId="0" applyFont="1" applyFill="1" applyAlignment="1">
      <alignment horizontal="center" vertical="center"/>
    </xf>
  </cellXfs>
  <cellStyles count="1">
    <cellStyle name="Normal" xfId="0" builtinId="0"/>
  </cellStyles>
  <dxfs count="6"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Q27"/>
  <sheetViews>
    <sheetView showZeros="0" tabSelected="1" topLeftCell="E1" zoomScale="80" zoomScaleNormal="80" workbookViewId="0">
      <selection activeCell="G10" sqref="G10"/>
    </sheetView>
  </sheetViews>
  <sheetFormatPr defaultRowHeight="15" x14ac:dyDescent="0.25"/>
  <cols>
    <col min="1" max="1" width="4.42578125" customWidth="1"/>
    <col min="2" max="4" width="13.42578125" customWidth="1"/>
    <col min="5" max="5" width="26" customWidth="1"/>
    <col min="6" max="6" width="2.28515625" customWidth="1"/>
    <col min="7" max="11" width="13.42578125" customWidth="1"/>
    <col min="12" max="12" width="1.28515625" customWidth="1"/>
    <col min="13" max="17" width="13.42578125" customWidth="1"/>
  </cols>
  <sheetData>
    <row r="5" spans="1:17" s="8" customFormat="1" ht="24" customHeight="1" x14ac:dyDescent="0.25">
      <c r="A5" s="7"/>
      <c r="B5" s="30" t="s">
        <v>19</v>
      </c>
      <c r="C5" s="30"/>
      <c r="D5" s="30"/>
      <c r="E5" s="30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I6" s="11" t="s">
        <v>8</v>
      </c>
      <c r="O6" s="11" t="s">
        <v>9</v>
      </c>
    </row>
    <row r="7" spans="1:17" x14ac:dyDescent="0.25">
      <c r="C7" s="11" t="s">
        <v>9</v>
      </c>
      <c r="D7" s="11" t="s">
        <v>8</v>
      </c>
      <c r="E7" s="4"/>
      <c r="G7" s="29">
        <v>2013</v>
      </c>
      <c r="H7" s="29"/>
      <c r="I7" s="29"/>
      <c r="J7" s="29"/>
      <c r="K7" s="29"/>
      <c r="M7" s="29">
        <v>2014</v>
      </c>
      <c r="N7" s="29"/>
      <c r="O7" s="29"/>
      <c r="P7" s="29"/>
      <c r="Q7" s="29"/>
    </row>
    <row r="8" spans="1:17" ht="15.75" thickBot="1" x14ac:dyDescent="0.3"/>
    <row r="9" spans="1:17" x14ac:dyDescent="0.25">
      <c r="B9" s="18" t="s">
        <v>6</v>
      </c>
      <c r="C9" s="18">
        <v>2014</v>
      </c>
      <c r="D9" s="18">
        <v>2013</v>
      </c>
      <c r="E9" s="19" t="s">
        <v>10</v>
      </c>
      <c r="G9" s="20" t="s">
        <v>5</v>
      </c>
      <c r="H9" s="21" t="s">
        <v>1</v>
      </c>
      <c r="I9" s="21" t="s">
        <v>2</v>
      </c>
      <c r="J9" s="21" t="s">
        <v>3</v>
      </c>
      <c r="K9" s="22" t="s">
        <v>4</v>
      </c>
      <c r="L9" s="17"/>
      <c r="M9" s="23" t="s">
        <v>0</v>
      </c>
      <c r="N9" s="24" t="s">
        <v>1</v>
      </c>
      <c r="O9" s="24" t="s">
        <v>2</v>
      </c>
      <c r="P9" s="24" t="s">
        <v>3</v>
      </c>
      <c r="Q9" s="25" t="s">
        <v>4</v>
      </c>
    </row>
    <row r="10" spans="1:17" s="1" customFormat="1" ht="15.75" customHeight="1" x14ac:dyDescent="0.25">
      <c r="B10" s="12">
        <f t="shared" ref="B10:B15" si="0">C10-D10</f>
        <v>-1050</v>
      </c>
      <c r="C10" s="5">
        <f>Q10-P10-O10-M10</f>
        <v>-1250</v>
      </c>
      <c r="D10" s="5">
        <f>K10-J10-I10-G10</f>
        <v>-200</v>
      </c>
      <c r="E10" s="2" t="str">
        <f>IF('New year'!A2&lt;&gt;"",'New year'!A2,"")</f>
        <v xml:space="preserve">صيدلية سنابل </v>
      </c>
      <c r="G10" s="6">
        <f>IF(ISNUMBER(VLOOKUP(التقرير!$E10,'Old year'!$A$2:$I$7,2,FALSE)),VLOOKUP(التقرير!$E10,'Old year'!$A$2:$I$7,2,FALSE),0)</f>
        <v>0</v>
      </c>
      <c r="H10" s="6">
        <f>IF(ISNUMBER(VLOOKUP(التقرير!$E10,'Old year'!$A$2:$I$7,COLUMNS($H$10:H10)+1,FALSE)),VLOOKUP(التقرير!$E10,'Old year'!$A$2:$I$7,COLUMNS($H$10:H10)+1,FALSE),0)</f>
        <v>0</v>
      </c>
      <c r="I10" s="6">
        <f>IF(ISNUMBER(VLOOKUP(التقرير!$E10,'Old year'!$A$2:$I$7,COLUMNS($H$10:I10)+1,FALSE)),VLOOKUP(التقرير!$E10,'Old year'!$A$2:$I$7,COLUMNS($H$10:I10)+1,FALSE),0)</f>
        <v>0</v>
      </c>
      <c r="J10" s="6">
        <f>IF(ISNUMBER(VLOOKUP(التقرير!$E10,'Old year'!$A$2:$I$7,COLUMNS($H$10:J10)+1,FALSE)),VLOOKUP(التقرير!$E10,'Old year'!$A$2:$I$7,COLUMNS($H$10:J10)+1,FALSE),0)</f>
        <v>200</v>
      </c>
      <c r="K10" s="6">
        <f>IF(ISNUMBER(VLOOKUP(التقرير!$E10,'Old year'!$A$2:$I$7,COLUMNS($H$10:K10)+1,FALSE)),VLOOKUP(التقرير!$E10,'Old year'!$A$2:$I$7,COLUMNS($H$10:K10)+1,FALSE),0)</f>
        <v>0</v>
      </c>
      <c r="M10" s="9">
        <f>IF(ISNUMBER(VLOOKUP(التقرير!$E10,'New year'!$A$2:$I$7,2,FALSE)),VLOOKUP(التقرير!$E10,'New year'!$A$2:$I$7,2,FALSE),0)</f>
        <v>0</v>
      </c>
      <c r="N10" s="10">
        <f>IF(ISNUMBER(VLOOKUP(التقرير!$E10,'New year'!$A$2:$I$7,COLUMNS($H$10:H10)+1,FALSE)),VLOOKUP(التقرير!$E10,'New year'!$A$2:$I$7,COLUMNS($H$10:H10)+1,FALSE),0)</f>
        <v>0</v>
      </c>
      <c r="O10" s="10">
        <f>IF(ISNUMBER(VLOOKUP(التقرير!$E10,'New year'!$A$2:$I$7,COLUMNS($H$10:I10)+1,FALSE)),VLOOKUP(التقرير!$E10,'New year'!$A$2:$I$7,COLUMNS($H$10:I10)+1,FALSE),0)</f>
        <v>0</v>
      </c>
      <c r="P10" s="10">
        <f>IF(ISNUMBER(VLOOKUP(التقرير!$E10,'New year'!$A$2:$I$7,COLUMNS($H$10:J10)+1,FALSE)),VLOOKUP(التقرير!$E10,'New year'!$A$2:$I$7,COLUMNS($H$10:J10)+1,FALSE),0)</f>
        <v>1250</v>
      </c>
      <c r="Q10" s="10">
        <f>IF(ISNUMBER(VLOOKUP(التقرير!$E10,'New year'!$A$2:$I$7,COLUMNS($H$10:K10)+1,FALSE)),VLOOKUP(التقرير!$E10,'New year'!$A$2:$I$7,COLUMNS($H$10:K10)+1,FALSE),0)</f>
        <v>0</v>
      </c>
    </row>
    <row r="11" spans="1:17" s="1" customFormat="1" ht="15.75" customHeight="1" x14ac:dyDescent="0.25">
      <c r="B11" s="12">
        <f t="shared" si="0"/>
        <v>-12201</v>
      </c>
      <c r="C11" s="5">
        <f t="shared" ref="C11:C14" si="1">Q11-P11-O11-M11</f>
        <v>-12551</v>
      </c>
      <c r="D11" s="5">
        <f t="shared" ref="D11:D15" si="2">K11-J11-I11-G11</f>
        <v>-350</v>
      </c>
      <c r="E11" s="2" t="str">
        <f>IF('New year'!A3&lt;&gt;"",'New year'!A3,"")</f>
        <v xml:space="preserve">مؤسسة بوابة  </v>
      </c>
      <c r="G11" s="6">
        <f>IF(ISNUMBER(VLOOKUP(التقرير!$E11,'Old year'!$A$2:$I$7,2,FALSE)),VLOOKUP(التقرير!$E11,'Old year'!$A$2:$I$7,2,FALSE),0)</f>
        <v>0</v>
      </c>
      <c r="H11" s="6">
        <f>IF(ISNUMBER(VLOOKUP(التقرير!$E11,'Old year'!$A$2:$I$7,COLUMNS($H$10:H11)+1,FALSE)),VLOOKUP(التقرير!$E11,'Old year'!$A$2:$I$7,COLUMNS($H$10:H11)+1,FALSE),0)</f>
        <v>0</v>
      </c>
      <c r="I11" s="6">
        <f>IF(ISNUMBER(VLOOKUP(التقرير!$E11,'Old year'!$A$2:$I$7,COLUMNS($H$10:I11)+1,FALSE)),VLOOKUP(التقرير!$E11,'Old year'!$A$2:$I$7,COLUMNS($H$10:I11)+1,FALSE),0)</f>
        <v>0</v>
      </c>
      <c r="J11" s="6">
        <f>IF(ISNUMBER(VLOOKUP(التقرير!$E11,'Old year'!$A$2:$I$7,COLUMNS($H$10:J11)+1,FALSE)),VLOOKUP(التقرير!$E11,'Old year'!$A$2:$I$7,COLUMNS($H$10:J11)+1,FALSE),0)</f>
        <v>350</v>
      </c>
      <c r="K11" s="6">
        <f>IF(ISNUMBER(VLOOKUP(التقرير!$E11,'Old year'!$A$2:$I$7,COLUMNS($H$10:K11)+1,FALSE)),VLOOKUP(التقرير!$E11,'Old year'!$A$2:$I$7,COLUMNS($H$10:K11)+1,FALSE),0)</f>
        <v>0</v>
      </c>
      <c r="M11" s="9">
        <f>IF(ISNUMBER(VLOOKUP(التقرير!$E11,'New year'!$A$2:$I$7,2,FALSE)),VLOOKUP(التقرير!$E11,'New year'!$A$2:$I$7,2,FALSE),0)</f>
        <v>0</v>
      </c>
      <c r="N11" s="10">
        <f>IF(ISNUMBER(VLOOKUP(التقرير!$E11,'New year'!$A$2:$I$7,COLUMNS($H$10:H11)+1,FALSE)),VLOOKUP(التقرير!$E11,'New year'!$A$2:$I$7,COLUMNS($H$10:H11)+1,FALSE),0)</f>
        <v>0</v>
      </c>
      <c r="O11" s="10">
        <f>IF(ISNUMBER(VLOOKUP(التقرير!$E11,'New year'!$A$2:$I$7,COLUMNS($H$10:I11)+1,FALSE)),VLOOKUP(التقرير!$E11,'New year'!$A$2:$I$7,COLUMNS($H$10:I11)+1,FALSE),0)</f>
        <v>0</v>
      </c>
      <c r="P11" s="10">
        <f>IF(ISNUMBER(VLOOKUP(التقرير!$E11,'New year'!$A$2:$I$7,COLUMNS($H$10:J11)+1,FALSE)),VLOOKUP(التقرير!$E11,'New year'!$A$2:$I$7,COLUMNS($H$10:J11)+1,FALSE),0)</f>
        <v>12551</v>
      </c>
      <c r="Q11" s="10">
        <f>IF(ISNUMBER(VLOOKUP(التقرير!$E11,'New year'!$A$2:$I$7,COLUMNS($H$10:K11)+1,FALSE)),VLOOKUP(التقرير!$E11,'New year'!$A$2:$I$7,COLUMNS($H$10:K11)+1,FALSE),0)</f>
        <v>0</v>
      </c>
    </row>
    <row r="12" spans="1:17" s="1" customFormat="1" ht="15.75" customHeight="1" x14ac:dyDescent="0.25">
      <c r="B12" s="12">
        <f t="shared" si="0"/>
        <v>5515</v>
      </c>
      <c r="C12" s="5">
        <f t="shared" si="1"/>
        <v>-432</v>
      </c>
      <c r="D12" s="5">
        <f t="shared" si="2"/>
        <v>-5947</v>
      </c>
      <c r="E12" s="2" t="str">
        <f>IF('New year'!A4&lt;&gt;"",'New year'!A4,"")</f>
        <v xml:space="preserve">مؤسسة اسعد </v>
      </c>
      <c r="G12" s="6">
        <f>IF(ISNUMBER(VLOOKUP(التقرير!$E12,'Old year'!$A$2:$I$7,2,FALSE)),VLOOKUP(التقرير!$E12,'Old year'!$A$2:$I$7,2,FALSE),0)</f>
        <v>0</v>
      </c>
      <c r="H12" s="6">
        <f>IF(ISNUMBER(VLOOKUP(التقرير!$E12,'Old year'!$A$2:$I$7,COLUMNS($H$10:H12)+1,FALSE)),VLOOKUP(التقرير!$E12,'Old year'!$A$2:$I$7,COLUMNS($H$10:H12)+1,FALSE),0)</f>
        <v>0</v>
      </c>
      <c r="I12" s="6">
        <f>IF(ISNUMBER(VLOOKUP(التقرير!$E12,'Old year'!$A$2:$I$7,COLUMNS($H$10:I12)+1,FALSE)),VLOOKUP(التقرير!$E12,'Old year'!$A$2:$I$7,COLUMNS($H$10:I12)+1,FALSE),0)</f>
        <v>0</v>
      </c>
      <c r="J12" s="6">
        <f>IF(ISNUMBER(VLOOKUP(التقرير!$E12,'Old year'!$A$2:$I$7,COLUMNS($H$10:J12)+1,FALSE)),VLOOKUP(التقرير!$E12,'Old year'!$A$2:$I$7,COLUMNS($H$10:J12)+1,FALSE),0)</f>
        <v>6000</v>
      </c>
      <c r="K12" s="6">
        <f>IF(ISNUMBER(VLOOKUP(التقرير!$E12,'Old year'!$A$2:$I$7,COLUMNS($H$10:K12)+1,FALSE)),VLOOKUP(التقرير!$E12,'Old year'!$A$2:$I$7,COLUMNS($H$10:K12)+1,FALSE),0)</f>
        <v>53</v>
      </c>
      <c r="M12" s="9">
        <f>IF(ISNUMBER(VLOOKUP(التقرير!$E12,'New year'!$A$2:$I$7,2,FALSE)),VLOOKUP(التقرير!$E12,'New year'!$A$2:$I$7,2,FALSE),0)</f>
        <v>0</v>
      </c>
      <c r="N12" s="10">
        <f>IF(ISNUMBER(VLOOKUP(التقرير!$E12,'New year'!$A$2:$I$7,COLUMNS($H$10:H12)+1,FALSE)),VLOOKUP(التقرير!$E12,'New year'!$A$2:$I$7,COLUMNS($H$10:H12)+1,FALSE),0)</f>
        <v>0</v>
      </c>
      <c r="O12" s="10">
        <f>IF(ISNUMBER(VLOOKUP(التقرير!$E12,'New year'!$A$2:$I$7,COLUMNS($H$10:I12)+1,FALSE)),VLOOKUP(التقرير!$E12,'New year'!$A$2:$I$7,COLUMNS($H$10:I12)+1,FALSE),0)</f>
        <v>0</v>
      </c>
      <c r="P12" s="10">
        <f>IF(ISNUMBER(VLOOKUP(التقرير!$E12,'New year'!$A$2:$I$7,COLUMNS($H$10:J12)+1,FALSE)),VLOOKUP(التقرير!$E12,'New year'!$A$2:$I$7,COLUMNS($H$10:J12)+1,FALSE),0)</f>
        <v>500</v>
      </c>
      <c r="Q12" s="10">
        <f>IF(ISNUMBER(VLOOKUP(التقرير!$E12,'New year'!$A$2:$I$7,COLUMNS($H$10:K12)+1,FALSE)),VLOOKUP(التقرير!$E12,'New year'!$A$2:$I$7,COLUMNS($H$10:K12)+1,FALSE),0)</f>
        <v>68</v>
      </c>
    </row>
    <row r="13" spans="1:17" s="1" customFormat="1" ht="15.75" customHeight="1" x14ac:dyDescent="0.25">
      <c r="B13" s="12">
        <f t="shared" si="0"/>
        <v>-225</v>
      </c>
      <c r="C13" s="5">
        <f t="shared" si="1"/>
        <v>-225</v>
      </c>
      <c r="D13" s="5">
        <f t="shared" si="2"/>
        <v>0</v>
      </c>
      <c r="E13" s="2" t="str">
        <f>IF('New year'!A5&lt;&gt;"",'New year'!A5,"")</f>
        <v xml:space="preserve">صيدلية عون </v>
      </c>
      <c r="G13" s="6">
        <f>IF(ISNUMBER(VLOOKUP(التقرير!$E13,'Old year'!$A$2:$I$7,2,FALSE)),VLOOKUP(التقرير!$E13,'Old year'!$A$2:$I$7,2,FALSE),0)</f>
        <v>0</v>
      </c>
      <c r="H13" s="6">
        <f>IF(ISNUMBER(VLOOKUP(التقرير!$E13,'Old year'!$A$2:$I$7,COLUMNS($H$10:H13)+1,FALSE)),VLOOKUP(التقرير!$E13,'Old year'!$A$2:$I$7,COLUMNS($H$10:H13)+1,FALSE),0)</f>
        <v>0</v>
      </c>
      <c r="I13" s="6">
        <f>IF(ISNUMBER(VLOOKUP(التقرير!$E13,'Old year'!$A$2:$I$7,COLUMNS($H$10:I13)+1,FALSE)),VLOOKUP(التقرير!$E13,'Old year'!$A$2:$I$7,COLUMNS($H$10:I13)+1,FALSE),0)</f>
        <v>0</v>
      </c>
      <c r="J13" s="6">
        <f>IF(ISNUMBER(VLOOKUP(التقرير!$E13,'Old year'!$A$2:$I$7,COLUMNS($H$10:J13)+1,FALSE)),VLOOKUP(التقرير!$E13,'Old year'!$A$2:$I$7,COLUMNS($H$10:J13)+1,FALSE),0)</f>
        <v>0</v>
      </c>
      <c r="K13" s="6">
        <f>IF(ISNUMBER(VLOOKUP(التقرير!$E13,'Old year'!$A$2:$I$7,COLUMNS($H$10:K13)+1,FALSE)),VLOOKUP(التقرير!$E13,'Old year'!$A$2:$I$7,COLUMNS($H$10:K13)+1,FALSE),0)</f>
        <v>0</v>
      </c>
      <c r="M13" s="9">
        <f>IF(ISNUMBER(VLOOKUP(التقرير!$E13,'New year'!$A$2:$I$7,2,FALSE)),VLOOKUP(التقرير!$E13,'New year'!$A$2:$I$7,2,FALSE),0)</f>
        <v>125</v>
      </c>
      <c r="N13" s="10">
        <f>IF(ISNUMBER(VLOOKUP(التقرير!$E13,'New year'!$A$2:$I$7,COLUMNS($H$10:H13)+1,FALSE)),VLOOKUP(التقرير!$E13,'New year'!$A$2:$I$7,COLUMNS($H$10:H13)+1,FALSE),0)</f>
        <v>125</v>
      </c>
      <c r="O13" s="10">
        <f>IF(ISNUMBER(VLOOKUP(التقرير!$E13,'New year'!$A$2:$I$7,COLUMNS($H$10:I13)+1,FALSE)),VLOOKUP(التقرير!$E13,'New year'!$A$2:$I$7,COLUMNS($H$10:I13)+1,FALSE),0)</f>
        <v>0</v>
      </c>
      <c r="P13" s="10">
        <f>IF(ISNUMBER(VLOOKUP(التقرير!$E13,'New year'!$A$2:$I$7,COLUMNS($H$10:J13)+1,FALSE)),VLOOKUP(التقرير!$E13,'New year'!$A$2:$I$7,COLUMNS($H$10:J13)+1,FALSE),0)</f>
        <v>100</v>
      </c>
      <c r="Q13" s="10">
        <f>IF(ISNUMBER(VLOOKUP(التقرير!$E13,'New year'!$A$2:$I$7,COLUMNS($H$10:K13)+1,FALSE)),VLOOKUP(التقرير!$E13,'New year'!$A$2:$I$7,COLUMNS($H$10:K13)+1,FALSE),0)</f>
        <v>0</v>
      </c>
    </row>
    <row r="14" spans="1:17" s="1" customFormat="1" ht="15.75" customHeight="1" x14ac:dyDescent="0.25">
      <c r="B14" s="12">
        <f t="shared" si="0"/>
        <v>3866</v>
      </c>
      <c r="C14" s="5">
        <f t="shared" ref="C14:C15" si="3">J14-I14-H14-F14</f>
        <v>1933</v>
      </c>
      <c r="D14" s="5">
        <f t="shared" si="2"/>
        <v>-1933</v>
      </c>
      <c r="E14" s="2" t="str">
        <f>IF('New year'!A6&lt;&gt;"",'New year'!A6,"")</f>
        <v xml:space="preserve">متجر باجبع للالكترونيات </v>
      </c>
      <c r="G14" s="6">
        <f>IF(ISNUMBER(VLOOKUP(التقرير!$E14,'Old year'!$A$2:$I$7,2,FALSE)),VLOOKUP(التقرير!$E14,'Old year'!$A$2:$I$7,2,FALSE),0)</f>
        <v>0</v>
      </c>
      <c r="H14" s="6">
        <f>IF(ISNUMBER(VLOOKUP(التقرير!$E14,'Old year'!$A$2:$I$7,COLUMNS($H$10:H14)+1,FALSE)),VLOOKUP(التقرير!$E14,'Old year'!$A$2:$I$7,COLUMNS($H$10:H14)+1,FALSE),0)</f>
        <v>0</v>
      </c>
      <c r="I14" s="6">
        <f>IF(ISNUMBER(VLOOKUP(التقرير!$E14,'Old year'!$A$2:$I$7,COLUMNS($H$10:I14)+1,FALSE)),VLOOKUP(التقرير!$E14,'Old year'!$A$2:$I$7,COLUMNS($H$10:I14)+1,FALSE),0)</f>
        <v>0</v>
      </c>
      <c r="J14" s="6">
        <f>IF(ISNUMBER(VLOOKUP(التقرير!$E14,'Old year'!$A$2:$I$7,COLUMNS($H$10:J14)+1,FALSE)),VLOOKUP(التقرير!$E14,'Old year'!$A$2:$I$7,COLUMNS($H$10:J14)+1,FALSE),0)</f>
        <v>1933</v>
      </c>
      <c r="K14" s="6">
        <f>IF(ISNUMBER(VLOOKUP(التقرير!$E14,'Old year'!$A$2:$I$7,COLUMNS($H$10:K14)+1,FALSE)),VLOOKUP(التقرير!$E14,'Old year'!$A$2:$I$7,COLUMNS($H$10:K14)+1,FALSE),0)</f>
        <v>0</v>
      </c>
      <c r="M14" s="9">
        <f>IF(ISNUMBER(VLOOKUP(التقرير!$E14,'New year'!$A$2:$I$7,2,FALSE)),VLOOKUP(التقرير!$E14,'New year'!$A$2:$I$7,2,FALSE),0)</f>
        <v>0</v>
      </c>
      <c r="N14" s="10">
        <f>IF(ISNUMBER(VLOOKUP(التقرير!$E14,'New year'!$A$2:$I$7,COLUMNS($H$10:H14)+1,FALSE)),VLOOKUP(التقرير!$E14,'New year'!$A$2:$I$7,COLUMNS($H$10:H14)+1,FALSE),0)</f>
        <v>0</v>
      </c>
      <c r="O14" s="10">
        <f>IF(ISNUMBER(VLOOKUP(التقرير!$E14,'New year'!$A$2:$I$7,COLUMNS($H$10:I14)+1,FALSE)),VLOOKUP(التقرير!$E14,'New year'!$A$2:$I$7,COLUMNS($H$10:I14)+1,FALSE),0)</f>
        <v>0</v>
      </c>
      <c r="P14" s="10">
        <f>IF(ISNUMBER(VLOOKUP(التقرير!$E14,'New year'!$A$2:$I$7,COLUMNS($H$10:J14)+1,FALSE)),VLOOKUP(التقرير!$E14,'New year'!$A$2:$I$7,COLUMNS($H$10:J14)+1,FALSE),0)</f>
        <v>528</v>
      </c>
      <c r="Q14" s="10">
        <f>IF(ISNUMBER(VLOOKUP(التقرير!$E14,'New year'!$A$2:$I$7,COLUMNS($H$10:K14)+1,FALSE)),VLOOKUP(التقرير!$E14,'New year'!$A$2:$I$7,COLUMNS($H$10:K14)+1,FALSE),0)</f>
        <v>1.53</v>
      </c>
    </row>
    <row r="15" spans="1:17" ht="15.75" x14ac:dyDescent="0.25">
      <c r="B15" s="12">
        <f t="shared" si="0"/>
        <v>8002</v>
      </c>
      <c r="C15" s="5">
        <f t="shared" si="3"/>
        <v>4001</v>
      </c>
      <c r="D15" s="5">
        <f t="shared" si="2"/>
        <v>-4001</v>
      </c>
      <c r="E15" s="2" t="str">
        <f>IF('New year'!A7&lt;&gt;"",'New year'!A7,"")</f>
        <v xml:space="preserve">مؤسسة البلورة العاجية </v>
      </c>
      <c r="G15" s="6">
        <f>IF(ISNUMBER(VLOOKUP(التقرير!$E15,'Old year'!$A$2:$I$7,2,FALSE)),VLOOKUP(التقرير!$E15,'Old year'!$A$2:$I$7,2,FALSE),0)</f>
        <v>0</v>
      </c>
      <c r="H15" s="6">
        <f>IF(ISNUMBER(VLOOKUP(التقرير!$E15,'Old year'!$A$2:$I$7,COLUMNS($H$10:H15)+1,FALSE)),VLOOKUP(التقرير!$E15,'Old year'!$A$2:$I$7,COLUMNS($H$10:H15)+1,FALSE),0)</f>
        <v>0</v>
      </c>
      <c r="I15" s="6">
        <f>IF(ISNUMBER(VLOOKUP(التقرير!$E15,'Old year'!$A$2:$I$7,COLUMNS($H$10:I15)+1,FALSE)),VLOOKUP(التقرير!$E15,'Old year'!$A$2:$I$7,COLUMNS($H$10:I15)+1,FALSE),0)</f>
        <v>0</v>
      </c>
      <c r="J15" s="6">
        <f>IF(ISNUMBER(VLOOKUP(التقرير!$E15,'Old year'!$A$2:$I$7,COLUMNS($H$10:J15)+1,FALSE)),VLOOKUP(التقرير!$E15,'Old year'!$A$2:$I$7,COLUMNS($H$10:J15)+1,FALSE),0)</f>
        <v>4001</v>
      </c>
      <c r="K15" s="6">
        <f>IF(ISNUMBER(VLOOKUP(التقرير!$E15,'Old year'!$A$2:$I$7,COLUMNS($H$10:K15)+1,FALSE)),VLOOKUP(التقرير!$E15,'Old year'!$A$2:$I$7,COLUMNS($H$10:K15)+1,FALSE),0)</f>
        <v>0</v>
      </c>
      <c r="M15" s="9">
        <f>IF(ISNUMBER(VLOOKUP(التقرير!$E15,'New year'!$A$2:$I$7,2,FALSE)),VLOOKUP(التقرير!$E15,'New year'!$A$2:$I$7,2,FALSE),0)</f>
        <v>0</v>
      </c>
      <c r="N15" s="10">
        <f>IF(ISNUMBER(VLOOKUP(التقرير!$E15,'New year'!$A$2:$I$7,COLUMNS($H$10:H15)+1,FALSE)),VLOOKUP(التقرير!$E15,'New year'!$A$2:$I$7,COLUMNS($H$10:H15)+1,FALSE),0)</f>
        <v>0</v>
      </c>
      <c r="O15" s="10">
        <f>IF(ISNUMBER(VLOOKUP(التقرير!$E15,'New year'!$A$2:$I$7,COLUMNS($H$10:I15)+1,FALSE)),VLOOKUP(التقرير!$E15,'New year'!$A$2:$I$7,COLUMNS($H$10:I15)+1,FALSE),0)</f>
        <v>8</v>
      </c>
      <c r="P15" s="10">
        <f>IF(ISNUMBER(VLOOKUP(التقرير!$E15,'New year'!$A$2:$I$7,COLUMNS($H$10:J15)+1,FALSE)),VLOOKUP(التقرير!$E15,'New year'!$A$2:$I$7,COLUMNS($H$10:J15)+1,FALSE),0)</f>
        <v>7000</v>
      </c>
      <c r="Q15" s="10">
        <f>IF(ISNUMBER(VLOOKUP(التقرير!$E15,'New year'!$A$2:$I$7,COLUMNS($H$10:K15)+1,FALSE)),VLOOKUP(التقرير!$E15,'New year'!$A$2:$I$7,COLUMNS($H$10:K15)+1,FALSE),0)</f>
        <v>0</v>
      </c>
    </row>
    <row r="16" spans="1:17" ht="15.75" x14ac:dyDescent="0.25">
      <c r="B16" s="13">
        <f>SUM(B10:B15)</f>
        <v>3907</v>
      </c>
      <c r="C16" s="14">
        <f>SUM(C10:C15)</f>
        <v>-8524</v>
      </c>
      <c r="D16" s="14">
        <f>SUM(D10:D15)</f>
        <v>-12431</v>
      </c>
      <c r="E16" s="2" t="str">
        <f>IF('New year'!A8&lt;&gt;"",'New year'!A8,"")</f>
        <v/>
      </c>
      <c r="G16" s="6">
        <f>IF(ISNUMBER(VLOOKUP(التقرير!$E16,'Old year'!$A$2:$I$7,2,FALSE)),VLOOKUP(التقرير!$E16,'Old year'!$A$2:$I$7,2,FALSE),0)</f>
        <v>0</v>
      </c>
      <c r="H16" s="6">
        <f>IF(ISNUMBER(VLOOKUP(التقرير!$E16,'Old year'!$A$2:$I$7,COLUMNS($H$10:H16)+1,FALSE)),VLOOKUP(التقرير!$E16,'Old year'!$A$2:$I$7,COLUMNS($H$10:H16)+1,FALSE),0)</f>
        <v>0</v>
      </c>
      <c r="I16" s="6">
        <f>IF(ISNUMBER(VLOOKUP(التقرير!$E16,'Old year'!$A$2:$I$7,COLUMNS($H$10:I16)+1,FALSE)),VLOOKUP(التقرير!$E16,'Old year'!$A$2:$I$7,COLUMNS($H$10:I16)+1,FALSE),0)</f>
        <v>0</v>
      </c>
      <c r="J16" s="6">
        <f>IF(ISNUMBER(VLOOKUP(التقرير!$E16,'Old year'!$A$2:$I$7,COLUMNS($H$10:J16)+1,FALSE)),VLOOKUP(التقرير!$E16,'Old year'!$A$2:$I$7,COLUMNS($H$10:J16)+1,FALSE),0)</f>
        <v>0</v>
      </c>
      <c r="K16" s="6">
        <f>IF(ISNUMBER(VLOOKUP(التقرير!$E16,'Old year'!$A$2:$I$7,COLUMNS($H$10:K16)+1,FALSE)),VLOOKUP(التقرير!$E16,'Old year'!$A$2:$I$7,COLUMNS($H$10:K16)+1,FALSE),0)</f>
        <v>0</v>
      </c>
      <c r="M16" s="9">
        <f>IF(ISNUMBER(VLOOKUP(التقرير!$E16,'New year'!$A$2:$I$7,2,FALSE)),VLOOKUP(التقرير!$E16,'New year'!$A$2:$I$7,2,FALSE),0)</f>
        <v>0</v>
      </c>
      <c r="N16" s="10">
        <f>IF(ISNUMBER(VLOOKUP(التقرير!$E16,'New year'!$A$2:$I$7,COLUMNS($H$10:H16)+1,FALSE)),VLOOKUP(التقرير!$E16,'New year'!$A$2:$I$7,COLUMNS($H$10:H16)+1,FALSE),0)</f>
        <v>0</v>
      </c>
      <c r="O16" s="10">
        <f>IF(ISNUMBER(VLOOKUP(التقرير!$E16,'New year'!$A$2:$I$7,COLUMNS($H$10:I16)+1,FALSE)),VLOOKUP(التقرير!$E16,'New year'!$A$2:$I$7,COLUMNS($H$10:I16)+1,FALSE),0)</f>
        <v>0</v>
      </c>
      <c r="P16" s="10">
        <f>IF(ISNUMBER(VLOOKUP(التقرير!$E16,'New year'!$A$2:$I$7,COLUMNS($H$10:J16)+1,FALSE)),VLOOKUP(التقرير!$E16,'New year'!$A$2:$I$7,COLUMNS($H$10:J16)+1,FALSE),0)</f>
        <v>0</v>
      </c>
      <c r="Q16" s="10">
        <f>IF(ISNUMBER(VLOOKUP(التقرير!$E16,'New year'!$A$2:$I$7,COLUMNS($H$10:K16)+1,FALSE)),VLOOKUP(التقرير!$E16,'New year'!$A$2:$I$7,COLUMNS($H$10:K16)+1,FALSE),0)</f>
        <v>0</v>
      </c>
    </row>
    <row r="17" spans="5:15" ht="15.75" x14ac:dyDescent="0.25">
      <c r="E17" s="2" t="str">
        <f>IF('New year'!A9&lt;&gt;"",'New year'!A9,"")</f>
        <v/>
      </c>
    </row>
    <row r="20" spans="5:15" ht="18.75" x14ac:dyDescent="0.3">
      <c r="O20" s="27" t="s">
        <v>23</v>
      </c>
    </row>
    <row r="21" spans="5:15" ht="15.75" x14ac:dyDescent="0.25">
      <c r="O21" s="27" t="s">
        <v>21</v>
      </c>
    </row>
    <row r="23" spans="5:15" ht="21" x14ac:dyDescent="0.35">
      <c r="O23" s="26" t="s">
        <v>22</v>
      </c>
    </row>
    <row r="24" spans="5:15" ht="18.75" x14ac:dyDescent="0.3">
      <c r="G24" s="26"/>
      <c r="H24" s="26"/>
      <c r="I24" s="26"/>
      <c r="J24" s="26"/>
      <c r="O24" s="26" t="s">
        <v>20</v>
      </c>
    </row>
    <row r="26" spans="5:15" ht="18.75" x14ac:dyDescent="0.3">
      <c r="O26" s="28" t="s">
        <v>25</v>
      </c>
    </row>
    <row r="27" spans="5:15" ht="15.75" x14ac:dyDescent="0.25">
      <c r="O27" s="28" t="s">
        <v>24</v>
      </c>
    </row>
  </sheetData>
  <mergeCells count="3">
    <mergeCell ref="G7:K7"/>
    <mergeCell ref="M7:Q7"/>
    <mergeCell ref="B5:E5"/>
  </mergeCells>
  <conditionalFormatting sqref="B10:B15">
    <cfRule type="cellIs" dxfId="5" priority="5" operator="greaterThan">
      <formula>0</formula>
    </cfRule>
    <cfRule type="cellIs" dxfId="4" priority="6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7"/>
  <sheetViews>
    <sheetView workbookViewId="0">
      <selection activeCell="C11" sqref="C11"/>
    </sheetView>
  </sheetViews>
  <sheetFormatPr defaultRowHeight="15" x14ac:dyDescent="0.25"/>
  <sheetData>
    <row r="1" spans="1:9" ht="25.5" x14ac:dyDescent="0.25">
      <c r="B1" s="16" t="s">
        <v>0</v>
      </c>
      <c r="C1" s="16" t="s">
        <v>7</v>
      </c>
      <c r="D1" s="16" t="s">
        <v>1</v>
      </c>
      <c r="E1" s="16" t="s">
        <v>2</v>
      </c>
      <c r="F1" s="16" t="s">
        <v>3</v>
      </c>
      <c r="G1" s="16" t="s">
        <v>4</v>
      </c>
      <c r="H1" s="16" t="s">
        <v>10</v>
      </c>
      <c r="I1" s="16" t="s">
        <v>17</v>
      </c>
    </row>
    <row r="2" spans="1:9" x14ac:dyDescent="0.25">
      <c r="A2" s="3" t="str">
        <f>H2</f>
        <v xml:space="preserve">صيدلية سنابل </v>
      </c>
      <c r="B2" s="15" t="s">
        <v>11</v>
      </c>
      <c r="C2" s="15" t="s">
        <v>11</v>
      </c>
      <c r="D2" s="15">
        <v>1250</v>
      </c>
      <c r="E2" s="15" t="s">
        <v>11</v>
      </c>
      <c r="F2" s="15" t="s">
        <v>11</v>
      </c>
      <c r="G2" s="15">
        <v>1250</v>
      </c>
      <c r="H2" s="15" t="s">
        <v>12</v>
      </c>
      <c r="I2" s="15">
        <v>310001</v>
      </c>
    </row>
    <row r="3" spans="1:9" x14ac:dyDescent="0.25">
      <c r="A3" s="3" t="str">
        <f t="shared" ref="A3:A6" si="0">H3</f>
        <v xml:space="preserve">مؤسسة بوابة  </v>
      </c>
      <c r="B3" s="15" t="s">
        <v>11</v>
      </c>
      <c r="C3" s="15" t="s">
        <v>11</v>
      </c>
      <c r="D3" s="15">
        <v>12551</v>
      </c>
      <c r="E3" s="15" t="s">
        <v>11</v>
      </c>
      <c r="F3" s="15">
        <v>1857</v>
      </c>
      <c r="G3" s="15">
        <v>85954</v>
      </c>
      <c r="H3" s="15" t="s">
        <v>18</v>
      </c>
      <c r="I3" s="15">
        <v>310003</v>
      </c>
    </row>
    <row r="4" spans="1:9" x14ac:dyDescent="0.25">
      <c r="A4" s="3" t="str">
        <f t="shared" si="0"/>
        <v xml:space="preserve">مؤسسة اسعد </v>
      </c>
      <c r="B4" s="15" t="s">
        <v>11</v>
      </c>
      <c r="C4" s="15" t="s">
        <v>11</v>
      </c>
      <c r="D4" s="15">
        <v>500</v>
      </c>
      <c r="E4" s="15">
        <v>68</v>
      </c>
      <c r="F4" s="15" t="s">
        <v>11</v>
      </c>
      <c r="G4" s="15">
        <v>9547</v>
      </c>
      <c r="H4" s="15" t="s">
        <v>14</v>
      </c>
      <c r="I4" s="15">
        <v>310004</v>
      </c>
    </row>
    <row r="5" spans="1:9" x14ac:dyDescent="0.25">
      <c r="A5" s="3" t="str">
        <f t="shared" si="0"/>
        <v xml:space="preserve">صيدلية عون </v>
      </c>
      <c r="B5" s="15">
        <v>125</v>
      </c>
      <c r="C5" s="15" t="s">
        <v>11</v>
      </c>
      <c r="D5" s="15">
        <v>100</v>
      </c>
      <c r="E5" s="15" t="s">
        <v>11</v>
      </c>
      <c r="F5" s="15" t="s">
        <v>11</v>
      </c>
      <c r="G5" s="15">
        <v>557</v>
      </c>
      <c r="H5" s="15" t="s">
        <v>13</v>
      </c>
      <c r="I5" s="15">
        <v>310005</v>
      </c>
    </row>
    <row r="6" spans="1:9" ht="26.25" x14ac:dyDescent="0.25">
      <c r="A6" s="3" t="str">
        <f t="shared" si="0"/>
        <v xml:space="preserve">متجر باجبع للالكترونيات </v>
      </c>
      <c r="B6" s="15" t="s">
        <v>11</v>
      </c>
      <c r="C6" s="15" t="s">
        <v>11</v>
      </c>
      <c r="D6" s="15">
        <v>528</v>
      </c>
      <c r="E6" s="15">
        <v>1.53</v>
      </c>
      <c r="F6" s="15" t="s">
        <v>11</v>
      </c>
      <c r="G6" s="15">
        <v>527.57000000000005</v>
      </c>
      <c r="H6" s="15" t="s">
        <v>15</v>
      </c>
      <c r="I6" s="15">
        <v>310006</v>
      </c>
    </row>
    <row r="7" spans="1:9" ht="39" x14ac:dyDescent="0.25">
      <c r="A7" s="3" t="str">
        <f t="shared" ref="A7" si="1">H7</f>
        <v xml:space="preserve">مؤسسة البلورة العاجية </v>
      </c>
      <c r="B7" s="15" t="s">
        <v>11</v>
      </c>
      <c r="C7" s="15">
        <v>8</v>
      </c>
      <c r="D7" s="15">
        <v>7000</v>
      </c>
      <c r="E7" s="15" t="s">
        <v>11</v>
      </c>
      <c r="F7" s="15">
        <v>506</v>
      </c>
      <c r="G7" s="15">
        <v>15799</v>
      </c>
      <c r="H7" s="15" t="s">
        <v>16</v>
      </c>
      <c r="I7" s="15">
        <v>310142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7"/>
  <sheetViews>
    <sheetView workbookViewId="0">
      <selection activeCell="E6" sqref="E6"/>
    </sheetView>
  </sheetViews>
  <sheetFormatPr defaultRowHeight="15" x14ac:dyDescent="0.25"/>
  <sheetData>
    <row r="1" spans="1:9" ht="25.5" x14ac:dyDescent="0.25">
      <c r="B1" s="16" t="s">
        <v>0</v>
      </c>
      <c r="C1" s="16" t="s">
        <v>7</v>
      </c>
      <c r="D1" s="16" t="s">
        <v>1</v>
      </c>
      <c r="E1" s="16" t="s">
        <v>2</v>
      </c>
      <c r="F1" s="16" t="s">
        <v>3</v>
      </c>
      <c r="G1" s="16" t="s">
        <v>4</v>
      </c>
      <c r="H1" s="16" t="s">
        <v>10</v>
      </c>
      <c r="I1" s="16" t="s">
        <v>17</v>
      </c>
    </row>
    <row r="2" spans="1:9" x14ac:dyDescent="0.25">
      <c r="A2" s="3" t="str">
        <f>H2</f>
        <v xml:space="preserve">صيدلية سنابل </v>
      </c>
      <c r="B2" s="15" t="s">
        <v>11</v>
      </c>
      <c r="C2" s="15" t="s">
        <v>11</v>
      </c>
      <c r="D2" s="15">
        <v>200</v>
      </c>
      <c r="E2" s="15" t="s">
        <v>11</v>
      </c>
      <c r="F2" s="15">
        <v>10</v>
      </c>
      <c r="G2" s="15">
        <v>1200</v>
      </c>
      <c r="H2" s="15" t="s">
        <v>12</v>
      </c>
      <c r="I2" s="15">
        <v>310001</v>
      </c>
    </row>
    <row r="3" spans="1:9" x14ac:dyDescent="0.25">
      <c r="A3" s="3" t="str">
        <f t="shared" ref="A3:A7" si="0">H3</f>
        <v xml:space="preserve">مؤسسة بوابة  </v>
      </c>
      <c r="B3" s="15" t="s">
        <v>11</v>
      </c>
      <c r="C3" s="15" t="s">
        <v>11</v>
      </c>
      <c r="D3" s="15">
        <v>350</v>
      </c>
      <c r="E3" s="15" t="s">
        <v>11</v>
      </c>
      <c r="F3" s="15" t="s">
        <v>11</v>
      </c>
      <c r="G3" s="15">
        <v>1547</v>
      </c>
      <c r="H3" s="15" t="s">
        <v>18</v>
      </c>
      <c r="I3" s="15">
        <v>310003</v>
      </c>
    </row>
    <row r="4" spans="1:9" x14ac:dyDescent="0.25">
      <c r="A4" s="3" t="str">
        <f t="shared" si="0"/>
        <v xml:space="preserve">مؤسسة اسعد </v>
      </c>
      <c r="B4" s="15" t="s">
        <v>11</v>
      </c>
      <c r="C4" s="15" t="s">
        <v>11</v>
      </c>
      <c r="D4" s="15">
        <v>6000</v>
      </c>
      <c r="E4" s="15">
        <v>53</v>
      </c>
      <c r="F4" s="15" t="s">
        <v>11</v>
      </c>
      <c r="G4" s="15">
        <v>158874</v>
      </c>
      <c r="H4" s="15" t="s">
        <v>14</v>
      </c>
      <c r="I4" s="15">
        <v>310004</v>
      </c>
    </row>
    <row r="5" spans="1:9" x14ac:dyDescent="0.25">
      <c r="A5" s="3" t="str">
        <f t="shared" si="0"/>
        <v xml:space="preserve">صيدلية عون </v>
      </c>
      <c r="B5" s="15" t="s">
        <v>11</v>
      </c>
      <c r="C5" s="15" t="s">
        <v>11</v>
      </c>
      <c r="D5" s="15" t="s">
        <v>11</v>
      </c>
      <c r="E5" s="15" t="s">
        <v>11</v>
      </c>
      <c r="F5" s="15" t="s">
        <v>11</v>
      </c>
      <c r="G5" s="15">
        <v>12593</v>
      </c>
      <c r="H5" s="15" t="s">
        <v>13</v>
      </c>
      <c r="I5" s="15">
        <v>310005</v>
      </c>
    </row>
    <row r="6" spans="1:9" ht="26.25" x14ac:dyDescent="0.25">
      <c r="A6" s="3" t="str">
        <f t="shared" si="0"/>
        <v xml:space="preserve">متجر باجبع للالكترونيات </v>
      </c>
      <c r="B6" s="15" t="s">
        <v>11</v>
      </c>
      <c r="C6" s="15" t="s">
        <v>11</v>
      </c>
      <c r="D6" s="15">
        <v>1933</v>
      </c>
      <c r="E6" s="15" t="s">
        <v>11</v>
      </c>
      <c r="F6" s="15">
        <v>163.47</v>
      </c>
      <c r="G6" s="15">
        <v>1615</v>
      </c>
      <c r="H6" s="15" t="s">
        <v>15</v>
      </c>
      <c r="I6" s="15">
        <v>310006</v>
      </c>
    </row>
    <row r="7" spans="1:9" ht="39" x14ac:dyDescent="0.25">
      <c r="A7" s="3" t="str">
        <f t="shared" si="0"/>
        <v xml:space="preserve">مؤسسة البلورة العاجية </v>
      </c>
      <c r="B7" s="15" t="s">
        <v>11</v>
      </c>
      <c r="C7" s="15" t="s">
        <v>11</v>
      </c>
      <c r="D7" s="15">
        <v>4001</v>
      </c>
      <c r="E7" s="15" t="s">
        <v>11</v>
      </c>
      <c r="F7" s="15" t="s">
        <v>11</v>
      </c>
      <c r="G7" s="15">
        <v>2759</v>
      </c>
      <c r="H7" s="15" t="s">
        <v>16</v>
      </c>
      <c r="I7" s="15">
        <v>310142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</vt:lpstr>
      <vt:lpstr>New year</vt:lpstr>
      <vt:lpstr>Old year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2014-12-07T09:05:40Z</dcterms:modified>
</cp:coreProperties>
</file>